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10005" tabRatio="282" activeTab="1"/>
  </bookViews>
  <sheets>
    <sheet name="Sheet4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" i="1"/>
  <c r="Q4" i="1" l="1"/>
  <c r="Q7" i="1"/>
  <c r="Q5" i="1" l="1"/>
  <c r="Q6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</calcChain>
</file>

<file path=xl/sharedStrings.xml><?xml version="1.0" encoding="utf-8"?>
<sst xmlns="http://schemas.openxmlformats.org/spreadsheetml/2006/main" count="78" uniqueCount="58">
  <si>
    <t>ردیف</t>
  </si>
  <si>
    <t>شماره استاد</t>
  </si>
  <si>
    <t xml:space="preserve">نام و نام خانوادگی </t>
  </si>
  <si>
    <t>مابه التفاوت</t>
  </si>
  <si>
    <t>گرنت 96</t>
  </si>
  <si>
    <t>گرنت 97</t>
  </si>
  <si>
    <t>جمع کل امتیاز</t>
  </si>
  <si>
    <t>گرد شدن اعشار به صحیح</t>
  </si>
  <si>
    <t>اعتبار</t>
  </si>
  <si>
    <t>مالمير محمدابراهيم</t>
  </si>
  <si>
    <t>عبادي سامان</t>
  </si>
  <si>
    <t>زيني وند تورج</t>
  </si>
  <si>
    <t>اميري جهانگير</t>
  </si>
  <si>
    <t>دارابي حجت</t>
  </si>
  <si>
    <t>معصوم پور سما كوش جعفر</t>
  </si>
  <si>
    <t>احمدوند خليل الله</t>
  </si>
  <si>
    <t>بيگ زاده خليل</t>
  </si>
  <si>
    <t>ذوالفقاري حسن</t>
  </si>
  <si>
    <t>اكبرپور محمد</t>
  </si>
  <si>
    <t>عزمي آئيژ</t>
  </si>
  <si>
    <t>سليمي قلعه ئي علي</t>
  </si>
  <si>
    <t>لعل بخش پدرام</t>
  </si>
  <si>
    <t>ملكي امجد</t>
  </si>
  <si>
    <t>معروف يحيي</t>
  </si>
  <si>
    <t>كلاهچيان فاطمه</t>
  </si>
  <si>
    <t>مرادي خديجه</t>
  </si>
  <si>
    <t>فتح نيا امان اله</t>
  </si>
  <si>
    <t>مرادخاني شهاب</t>
  </si>
  <si>
    <t>توكلي جعفر</t>
  </si>
  <si>
    <t>تفكري رضايي شجاع</t>
  </si>
  <si>
    <t>محمدي مجيد</t>
  </si>
  <si>
    <t>سبزيانپور وحيد</t>
  </si>
  <si>
    <t>جباري ايرج</t>
  </si>
  <si>
    <t>سالميان غلامرضا</t>
  </si>
  <si>
    <t>ملكي ناصر</t>
  </si>
  <si>
    <t>فرزند وحي جمال</t>
  </si>
  <si>
    <t>مبارك وحيد</t>
  </si>
  <si>
    <t>غلامي عبدالله</t>
  </si>
  <si>
    <t>نورائي الياس</t>
  </si>
  <si>
    <t>رحمتي تركاشوند مريم</t>
  </si>
  <si>
    <t>ويسي هيوا</t>
  </si>
  <si>
    <t>مجرد فيروز</t>
  </si>
  <si>
    <t>احمدي محمدنبي</t>
  </si>
  <si>
    <t>يوسفي نورالدين</t>
  </si>
  <si>
    <t>فرجامي اعظم</t>
  </si>
  <si>
    <t>عزيزي فر امير عباس</t>
  </si>
  <si>
    <t>محسني علي اكبر</t>
  </si>
  <si>
    <t>دادفر سجاد</t>
  </si>
  <si>
    <t>همتي شهريار</t>
  </si>
  <si>
    <t>بختياري فاطمه</t>
  </si>
  <si>
    <t>محمد ایرانی</t>
  </si>
  <si>
    <t>امتیاز نهایی</t>
  </si>
  <si>
    <t>جبری سوسن</t>
  </si>
  <si>
    <r>
      <t>(</t>
    </r>
    <r>
      <rPr>
        <b/>
        <sz val="9"/>
        <rFont val="B Titr"/>
        <charset val="178"/>
      </rPr>
      <t xml:space="preserve">100000 </t>
    </r>
    <r>
      <rPr>
        <sz val="9"/>
        <rFont val="B Titr"/>
        <charset val="178"/>
      </rPr>
      <t>تومان)</t>
    </r>
  </si>
  <si>
    <t>تشویقی مقالات معتبر تا سقف 2 ملیون تومان</t>
  </si>
  <si>
    <t>&lt;&lt;</t>
  </si>
  <si>
    <t>محاسبۀ 30% تشویقی مقالات از کل پژوهانه</t>
  </si>
  <si>
    <t>محاسبۀ 40% از کل مبلغ پژوهانه تشویقی حق الزحمه پژوهشی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</si>
</sst>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sz val="8"/>
      <color rgb="FF000000"/>
      <name val="B Koodak"/>
      <charset val="178"/>
    </font>
    <font>
      <b/>
      <sz val="10"/>
      <color rgb="FF000000"/>
      <name val="Arial"/>
      <family val="2"/>
    </font>
    <font>
      <sz val="9"/>
      <color rgb="FFC00000"/>
      <name val="Arial"/>
      <family val="2"/>
    </font>
    <font>
      <sz val="11"/>
      <color theme="1"/>
      <name val="Arial"/>
      <family val="2"/>
      <scheme val="minor"/>
    </font>
    <font>
      <sz val="10"/>
      <name val="B Titr"/>
      <charset val="178"/>
    </font>
    <font>
      <b/>
      <sz val="10"/>
      <name val="Arial"/>
      <family val="2"/>
    </font>
    <font>
      <sz val="11"/>
      <name val="Arial"/>
      <family val="2"/>
      <scheme val="minor"/>
    </font>
    <font>
      <sz val="9"/>
      <name val="B Titr"/>
      <charset val="178"/>
    </font>
    <font>
      <b/>
      <sz val="9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rgb="FF000000"/>
      <name val="Agency FB"/>
      <family val="2"/>
    </font>
    <font>
      <sz val="7"/>
      <name val="B Titr"/>
      <charset val="178"/>
    </font>
    <font>
      <b/>
      <sz val="9"/>
      <name val="B Titr"/>
      <charset val="178"/>
    </font>
    <font>
      <sz val="11"/>
      <name val="B Titr"/>
      <charset val="178"/>
    </font>
    <font>
      <b/>
      <sz val="11"/>
      <name val="Arial"/>
      <family val="2"/>
    </font>
    <font>
      <sz val="11"/>
      <color theme="1"/>
      <name val="Webdings"/>
      <family val="1"/>
      <charset val="2"/>
    </font>
    <font>
      <b/>
      <sz val="11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0" fontId="6" fillId="4" borderId="1" applyNumberFormat="0" applyFont="0" applyAlignment="0" applyProtection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7" fillId="0" borderId="4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17" fillId="0" borderId="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left" vertical="center" readingOrder="2"/>
    </xf>
    <xf numFmtId="0" fontId="8" fillId="0" borderId="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left" vertical="center" wrapText="1" readingOrder="2"/>
    </xf>
    <xf numFmtId="0" fontId="12" fillId="0" borderId="4" xfId="0" applyFont="1" applyBorder="1" applyAlignment="1">
      <alignment horizontal="center" vertical="center" readingOrder="2"/>
    </xf>
    <xf numFmtId="0" fontId="0" fillId="0" borderId="4" xfId="0" applyBorder="1"/>
    <xf numFmtId="0" fontId="13" fillId="0" borderId="4" xfId="0" applyFont="1" applyBorder="1" applyAlignment="1">
      <alignment horizontal="center" vertical="center" wrapText="1" readingOrder="2"/>
    </xf>
    <xf numFmtId="0" fontId="0" fillId="0" borderId="4" xfId="0" applyFill="1" applyBorder="1"/>
    <xf numFmtId="0" fontId="9" fillId="0" borderId="4" xfId="0" applyFont="1" applyBorder="1"/>
    <xf numFmtId="0" fontId="12" fillId="2" borderId="4" xfId="0" applyFont="1" applyFill="1" applyBorder="1" applyAlignment="1">
      <alignment horizontal="center" readingOrder="2"/>
    </xf>
    <xf numFmtId="0" fontId="0" fillId="0" borderId="7" xfId="0" applyBorder="1"/>
    <xf numFmtId="0" fontId="2" fillId="0" borderId="8" xfId="0" applyFont="1" applyBorder="1" applyAlignment="1">
      <alignment horizontal="center" vertical="center" wrapText="1" readingOrder="2"/>
    </xf>
    <xf numFmtId="0" fontId="7" fillId="0" borderId="5" xfId="0" applyFont="1" applyFill="1" applyBorder="1" applyAlignment="1">
      <alignment horizontal="center" vertical="center" wrapText="1" readingOrder="2"/>
    </xf>
    <xf numFmtId="0" fontId="7" fillId="0" borderId="9" xfId="0" applyFont="1" applyFill="1" applyBorder="1" applyAlignment="1">
      <alignment horizontal="center" vertical="center" wrapText="1" readingOrder="2"/>
    </xf>
    <xf numFmtId="0" fontId="7" fillId="0" borderId="6" xfId="0" applyFont="1" applyFill="1" applyBorder="1" applyAlignment="1">
      <alignment horizontal="center" vertical="center" wrapText="1" readingOrder="2"/>
    </xf>
    <xf numFmtId="0" fontId="7" fillId="0" borderId="4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16" fillId="0" borderId="4" xfId="0" applyFont="1" applyFill="1" applyBorder="1" applyAlignment="1">
      <alignment horizontal="center" vertical="center" readingOrder="2"/>
    </xf>
    <xf numFmtId="0" fontId="16" fillId="0" borderId="4" xfId="0" applyFont="1" applyFill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6" fillId="0" borderId="4" xfId="1" applyFont="1" applyFill="1" applyBorder="1" applyAlignment="1">
      <alignment horizontal="center" vertical="center" wrapText="1" readingOrder="2"/>
    </xf>
    <xf numFmtId="0" fontId="14" fillId="0" borderId="4" xfId="0" applyFont="1" applyFill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5"/>
  <sheetViews>
    <sheetView rightToLeft="1" tabSelected="1" topLeftCell="A20" workbookViewId="0">
      <selection activeCell="T47" sqref="T47"/>
    </sheetView>
  </sheetViews>
  <sheetFormatPr defaultRowHeight="15.75" thickTop="1" thickBottom="1" x14ac:dyDescent="0.25"/>
  <cols>
    <col min="1" max="1" width="9" style="16"/>
    <col min="2" max="2" width="12.5" style="16" customWidth="1"/>
    <col min="3" max="3" width="9" style="16"/>
    <col min="4" max="4" width="8.25" style="16" customWidth="1"/>
    <col min="5" max="5" width="1.625" style="16" hidden="1" customWidth="1"/>
    <col min="6" max="7" width="9" style="16"/>
    <col min="8" max="8" width="0.25" style="16" customWidth="1"/>
    <col min="9" max="9" width="8.625" style="16" customWidth="1"/>
    <col min="10" max="10" width="2.75" style="16" hidden="1" customWidth="1"/>
    <col min="11" max="12" width="9" style="16"/>
    <col min="13" max="13" width="5.375" style="16" customWidth="1"/>
    <col min="14" max="14" width="9" style="18"/>
    <col min="15" max="15" width="3.125" style="16" hidden="1" customWidth="1"/>
    <col min="16" max="18" width="9" style="16"/>
    <col min="19" max="19" width="9" style="19"/>
  </cols>
  <sheetData>
    <row r="1" spans="1:33" ht="48.75" customHeight="1" thickTop="1" thickBot="1" x14ac:dyDescent="0.25">
      <c r="A1" s="32" t="s">
        <v>0</v>
      </c>
      <c r="B1" s="33" t="s">
        <v>1</v>
      </c>
      <c r="C1" s="33" t="s">
        <v>2</v>
      </c>
      <c r="D1" s="33"/>
      <c r="E1" s="33"/>
      <c r="F1" s="33" t="s">
        <v>3</v>
      </c>
      <c r="G1" s="33" t="s">
        <v>4</v>
      </c>
      <c r="H1" s="33"/>
      <c r="I1" s="37" t="s">
        <v>5</v>
      </c>
      <c r="J1" s="37"/>
      <c r="K1" s="33" t="s">
        <v>6</v>
      </c>
      <c r="L1" s="33"/>
      <c r="M1" s="38" t="s">
        <v>7</v>
      </c>
      <c r="N1" s="26" t="s">
        <v>51</v>
      </c>
      <c r="O1" s="26"/>
      <c r="P1" s="4" t="s">
        <v>8</v>
      </c>
      <c r="Q1" s="26" t="s">
        <v>56</v>
      </c>
      <c r="R1" s="23" t="s">
        <v>57</v>
      </c>
      <c r="S1" s="26" t="s">
        <v>54</v>
      </c>
      <c r="U1" s="3"/>
    </row>
    <row r="2" spans="1:33" ht="37.5" customHeight="1" thickTop="1" thickBot="1" x14ac:dyDescent="0.25">
      <c r="A2" s="32"/>
      <c r="B2" s="33"/>
      <c r="C2" s="33"/>
      <c r="D2" s="33"/>
      <c r="E2" s="33"/>
      <c r="F2" s="33"/>
      <c r="G2" s="33"/>
      <c r="H2" s="33"/>
      <c r="I2" s="37"/>
      <c r="J2" s="37"/>
      <c r="K2" s="33"/>
      <c r="L2" s="33"/>
      <c r="M2" s="38"/>
      <c r="N2" s="26"/>
      <c r="O2" s="26"/>
      <c r="P2" s="34" t="s">
        <v>53</v>
      </c>
      <c r="Q2" s="26"/>
      <c r="R2" s="24"/>
      <c r="S2" s="26"/>
      <c r="U2" s="3"/>
      <c r="V2" s="3"/>
    </row>
    <row r="3" spans="1:33" ht="15.75" customHeight="1" thickTop="1" thickBot="1" x14ac:dyDescent="0.25">
      <c r="A3" s="32"/>
      <c r="B3" s="33"/>
      <c r="C3" s="33"/>
      <c r="D3" s="33"/>
      <c r="E3" s="33"/>
      <c r="F3" s="33"/>
      <c r="G3" s="33"/>
      <c r="H3" s="33"/>
      <c r="I3" s="37"/>
      <c r="J3" s="37"/>
      <c r="K3" s="33"/>
      <c r="L3" s="33"/>
      <c r="M3" s="38"/>
      <c r="N3" s="26"/>
      <c r="O3" s="26"/>
      <c r="P3" s="34"/>
      <c r="Q3" s="26"/>
      <c r="R3" s="25"/>
      <c r="S3" s="26"/>
    </row>
    <row r="4" spans="1:33" ht="17.25" customHeight="1" thickTop="1" thickBot="1" x14ac:dyDescent="0.25">
      <c r="A4" s="5">
        <v>1</v>
      </c>
      <c r="B4" s="6">
        <v>303265</v>
      </c>
      <c r="C4" s="30" t="s">
        <v>9</v>
      </c>
      <c r="D4" s="30"/>
      <c r="E4" s="30"/>
      <c r="F4" s="7">
        <v>78.66</v>
      </c>
      <c r="G4" s="29">
        <v>8.32</v>
      </c>
      <c r="H4" s="29"/>
      <c r="I4" s="29">
        <v>17.52</v>
      </c>
      <c r="J4" s="29"/>
      <c r="K4" s="28">
        <v>104.5</v>
      </c>
      <c r="L4" s="28"/>
      <c r="M4" s="9">
        <v>105</v>
      </c>
      <c r="N4" s="27">
        <v>105</v>
      </c>
      <c r="O4" s="27"/>
      <c r="P4" s="10">
        <v>10500000</v>
      </c>
      <c r="Q4" s="7">
        <f t="shared" ref="Q4:Q46" si="0">(P4*30/100)</f>
        <v>3150000</v>
      </c>
      <c r="R4" s="8">
        <f>(P4*40/100)</f>
        <v>4200000</v>
      </c>
      <c r="S4" s="39" t="s">
        <v>55</v>
      </c>
    </row>
    <row r="5" spans="1:33" ht="16.5" customHeight="1" thickTop="1" thickBot="1" x14ac:dyDescent="0.25">
      <c r="A5" s="5">
        <v>2</v>
      </c>
      <c r="B5" s="6">
        <v>391138</v>
      </c>
      <c r="C5" s="30" t="s">
        <v>10</v>
      </c>
      <c r="D5" s="30"/>
      <c r="E5" s="30"/>
      <c r="F5" s="7"/>
      <c r="G5" s="29">
        <v>40.07</v>
      </c>
      <c r="H5" s="29"/>
      <c r="I5" s="29">
        <v>42.05</v>
      </c>
      <c r="J5" s="29"/>
      <c r="K5" s="28">
        <v>82.12</v>
      </c>
      <c r="L5" s="28"/>
      <c r="M5" s="9">
        <v>82</v>
      </c>
      <c r="N5" s="27">
        <v>82</v>
      </c>
      <c r="O5" s="27"/>
      <c r="P5" s="10">
        <v>8200000</v>
      </c>
      <c r="Q5" s="7">
        <f t="shared" si="0"/>
        <v>2460000</v>
      </c>
      <c r="R5" s="8">
        <f t="shared" ref="R5:R46" si="1">(P5*40/100)</f>
        <v>3280000</v>
      </c>
      <c r="S5" s="40" t="s">
        <v>55</v>
      </c>
    </row>
    <row r="6" spans="1:33" ht="16.5" customHeight="1" thickTop="1" thickBot="1" x14ac:dyDescent="0.25">
      <c r="A6" s="5">
        <v>3</v>
      </c>
      <c r="B6" s="6">
        <v>303416</v>
      </c>
      <c r="C6" s="30" t="s">
        <v>11</v>
      </c>
      <c r="D6" s="30"/>
      <c r="E6" s="30"/>
      <c r="F6" s="7">
        <v>3.5</v>
      </c>
      <c r="G6" s="29">
        <v>40.04</v>
      </c>
      <c r="H6" s="29"/>
      <c r="I6" s="29">
        <v>36.450000000000003</v>
      </c>
      <c r="J6" s="29"/>
      <c r="K6" s="28">
        <v>79.989999999999995</v>
      </c>
      <c r="L6" s="28"/>
      <c r="M6" s="9">
        <v>80</v>
      </c>
      <c r="N6" s="27">
        <v>80</v>
      </c>
      <c r="O6" s="27"/>
      <c r="P6" s="10">
        <v>8000000</v>
      </c>
      <c r="Q6" s="7">
        <f t="shared" si="0"/>
        <v>2400000</v>
      </c>
      <c r="R6" s="8">
        <f t="shared" si="1"/>
        <v>3200000</v>
      </c>
      <c r="S6" s="40" t="s">
        <v>55</v>
      </c>
      <c r="AF6" s="3"/>
      <c r="AG6" s="3"/>
    </row>
    <row r="7" spans="1:33" s="1" customFormat="1" ht="16.5" customHeight="1" thickTop="1" thickBot="1" x14ac:dyDescent="0.3">
      <c r="A7" s="5">
        <v>4</v>
      </c>
      <c r="B7" s="6"/>
      <c r="C7" s="30" t="s">
        <v>52</v>
      </c>
      <c r="D7" s="30"/>
      <c r="E7" s="12"/>
      <c r="F7" s="7">
        <v>58</v>
      </c>
      <c r="G7" s="13">
        <v>9.6</v>
      </c>
      <c r="H7" s="14"/>
      <c r="I7" s="36">
        <v>6.4</v>
      </c>
      <c r="J7" s="36"/>
      <c r="K7" s="35">
        <v>73.709999999999994</v>
      </c>
      <c r="L7" s="35"/>
      <c r="M7" s="15">
        <v>74</v>
      </c>
      <c r="N7" s="20">
        <v>74</v>
      </c>
      <c r="O7" s="16"/>
      <c r="P7" s="10">
        <v>7371000</v>
      </c>
      <c r="Q7" s="17">
        <f t="shared" si="0"/>
        <v>2211300</v>
      </c>
      <c r="R7" s="8">
        <f t="shared" si="1"/>
        <v>2948400</v>
      </c>
      <c r="S7" s="40" t="s">
        <v>55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2"/>
    </row>
    <row r="8" spans="1:33" ht="17.25" customHeight="1" thickTop="1" thickBot="1" x14ac:dyDescent="0.25">
      <c r="A8" s="5">
        <v>5</v>
      </c>
      <c r="B8" s="6">
        <v>303788</v>
      </c>
      <c r="C8" s="30" t="s">
        <v>12</v>
      </c>
      <c r="D8" s="30"/>
      <c r="E8" s="30"/>
      <c r="F8" s="7">
        <v>16.850000000000001</v>
      </c>
      <c r="G8" s="29">
        <v>26.32</v>
      </c>
      <c r="H8" s="29"/>
      <c r="I8" s="29">
        <v>14.81</v>
      </c>
      <c r="J8" s="29"/>
      <c r="K8" s="28">
        <v>57.98</v>
      </c>
      <c r="L8" s="28"/>
      <c r="M8" s="9">
        <v>58</v>
      </c>
      <c r="N8" s="27">
        <v>58</v>
      </c>
      <c r="O8" s="27"/>
      <c r="P8" s="10">
        <v>5800000</v>
      </c>
      <c r="Q8" s="7">
        <f t="shared" si="0"/>
        <v>1740000</v>
      </c>
      <c r="R8" s="8">
        <f t="shared" si="1"/>
        <v>2320000</v>
      </c>
      <c r="S8" s="11">
        <v>2000000</v>
      </c>
      <c r="W8" s="3"/>
      <c r="X8" s="3"/>
      <c r="Y8" s="3"/>
      <c r="Z8" s="3"/>
      <c r="AA8" s="3"/>
      <c r="AB8" s="3"/>
      <c r="AC8" s="3"/>
      <c r="AD8" s="3"/>
      <c r="AF8" s="3"/>
      <c r="AG8" s="3"/>
    </row>
    <row r="9" spans="1:33" ht="16.5" customHeight="1" thickTop="1" thickBot="1" x14ac:dyDescent="0.25">
      <c r="A9" s="5">
        <v>6</v>
      </c>
      <c r="B9" s="6">
        <v>393080</v>
      </c>
      <c r="C9" s="30" t="s">
        <v>13</v>
      </c>
      <c r="D9" s="30"/>
      <c r="E9" s="30"/>
      <c r="F9" s="7"/>
      <c r="G9" s="29">
        <v>6.8</v>
      </c>
      <c r="H9" s="29"/>
      <c r="I9" s="29">
        <v>34.1</v>
      </c>
      <c r="J9" s="29"/>
      <c r="K9" s="28">
        <v>40.9</v>
      </c>
      <c r="L9" s="28"/>
      <c r="M9" s="9">
        <v>41</v>
      </c>
      <c r="N9" s="27">
        <v>41</v>
      </c>
      <c r="O9" s="27"/>
      <c r="P9" s="10">
        <v>4100000</v>
      </c>
      <c r="Q9" s="7">
        <f t="shared" si="0"/>
        <v>1230000</v>
      </c>
      <c r="R9" s="8">
        <f t="shared" si="1"/>
        <v>1640000</v>
      </c>
      <c r="S9" s="11">
        <v>2000000</v>
      </c>
    </row>
    <row r="10" spans="1:33" ht="16.5" customHeight="1" thickTop="1" thickBot="1" x14ac:dyDescent="0.25">
      <c r="A10" s="5">
        <v>7</v>
      </c>
      <c r="B10" s="6">
        <v>303536</v>
      </c>
      <c r="C10" s="30" t="s">
        <v>14</v>
      </c>
      <c r="D10" s="30"/>
      <c r="E10" s="30"/>
      <c r="F10" s="7"/>
      <c r="G10" s="29">
        <v>18.260000000000002</v>
      </c>
      <c r="H10" s="29"/>
      <c r="I10" s="29">
        <v>20.68</v>
      </c>
      <c r="J10" s="29"/>
      <c r="K10" s="28">
        <v>38.94</v>
      </c>
      <c r="L10" s="28"/>
      <c r="M10" s="9">
        <v>39</v>
      </c>
      <c r="N10" s="27">
        <v>39</v>
      </c>
      <c r="O10" s="27"/>
      <c r="P10" s="10">
        <v>3900000</v>
      </c>
      <c r="Q10" s="7">
        <f t="shared" si="0"/>
        <v>1170000</v>
      </c>
      <c r="R10" s="8">
        <f t="shared" si="1"/>
        <v>1560000</v>
      </c>
      <c r="S10" s="11">
        <v>2000000</v>
      </c>
    </row>
    <row r="11" spans="1:33" ht="17.25" customHeight="1" thickTop="1" thickBot="1" x14ac:dyDescent="0.25">
      <c r="A11" s="5">
        <v>8</v>
      </c>
      <c r="B11" s="6">
        <v>303434</v>
      </c>
      <c r="C11" s="30" t="s">
        <v>15</v>
      </c>
      <c r="D11" s="30"/>
      <c r="E11" s="30"/>
      <c r="F11" s="7"/>
      <c r="G11" s="29">
        <v>5.4</v>
      </c>
      <c r="H11" s="29"/>
      <c r="I11" s="29">
        <v>31.45</v>
      </c>
      <c r="J11" s="29"/>
      <c r="K11" s="28">
        <v>36.85</v>
      </c>
      <c r="L11" s="28"/>
      <c r="M11" s="9">
        <v>37</v>
      </c>
      <c r="N11" s="27">
        <v>37</v>
      </c>
      <c r="O11" s="27"/>
      <c r="P11" s="10">
        <v>3700000</v>
      </c>
      <c r="Q11" s="7">
        <f t="shared" si="0"/>
        <v>1110000</v>
      </c>
      <c r="R11" s="8">
        <f t="shared" si="1"/>
        <v>1480000</v>
      </c>
      <c r="S11" s="11">
        <v>2000000</v>
      </c>
    </row>
    <row r="12" spans="1:33" ht="16.5" customHeight="1" thickTop="1" thickBot="1" x14ac:dyDescent="0.25">
      <c r="A12" s="5">
        <v>9</v>
      </c>
      <c r="B12" s="6">
        <v>390210</v>
      </c>
      <c r="C12" s="30" t="s">
        <v>16</v>
      </c>
      <c r="D12" s="30"/>
      <c r="E12" s="30"/>
      <c r="F12" s="7"/>
      <c r="G12" s="29">
        <v>26.15</v>
      </c>
      <c r="H12" s="29"/>
      <c r="I12" s="29">
        <v>6.6</v>
      </c>
      <c r="J12" s="29"/>
      <c r="K12" s="28">
        <v>32.75</v>
      </c>
      <c r="L12" s="28"/>
      <c r="M12" s="9">
        <v>33</v>
      </c>
      <c r="N12" s="27">
        <v>33</v>
      </c>
      <c r="O12" s="27"/>
      <c r="P12" s="10">
        <v>3300000</v>
      </c>
      <c r="Q12" s="7">
        <f t="shared" si="0"/>
        <v>990000</v>
      </c>
      <c r="R12" s="8">
        <f t="shared" si="1"/>
        <v>1320000</v>
      </c>
      <c r="S12" s="11">
        <v>2000000</v>
      </c>
    </row>
    <row r="13" spans="1:33" ht="16.5" customHeight="1" thickTop="1" thickBot="1" x14ac:dyDescent="0.25">
      <c r="A13" s="5">
        <v>10</v>
      </c>
      <c r="B13" s="6">
        <v>303422</v>
      </c>
      <c r="C13" s="30" t="s">
        <v>17</v>
      </c>
      <c r="D13" s="30"/>
      <c r="E13" s="30"/>
      <c r="F13" s="7"/>
      <c r="G13" s="29">
        <v>19.2</v>
      </c>
      <c r="H13" s="29"/>
      <c r="I13" s="29">
        <v>14.24</v>
      </c>
      <c r="J13" s="29"/>
      <c r="K13" s="28">
        <v>33.44</v>
      </c>
      <c r="L13" s="28"/>
      <c r="M13" s="9">
        <v>33</v>
      </c>
      <c r="N13" s="27">
        <v>33</v>
      </c>
      <c r="O13" s="27"/>
      <c r="P13" s="10">
        <v>3300000</v>
      </c>
      <c r="Q13" s="7">
        <f t="shared" si="0"/>
        <v>990000</v>
      </c>
      <c r="R13" s="8">
        <f t="shared" si="1"/>
        <v>1320000</v>
      </c>
      <c r="S13" s="11">
        <v>2000000</v>
      </c>
    </row>
    <row r="14" spans="1:33" ht="17.25" customHeight="1" thickTop="1" thickBot="1" x14ac:dyDescent="0.25">
      <c r="A14" s="5">
        <v>11</v>
      </c>
      <c r="B14" s="6">
        <v>393048</v>
      </c>
      <c r="C14" s="30" t="s">
        <v>18</v>
      </c>
      <c r="D14" s="30"/>
      <c r="E14" s="30"/>
      <c r="F14" s="7"/>
      <c r="G14" s="29">
        <v>17.100000000000001</v>
      </c>
      <c r="H14" s="29"/>
      <c r="I14" s="29">
        <v>15.6</v>
      </c>
      <c r="J14" s="29"/>
      <c r="K14" s="28">
        <v>32.700000000000003</v>
      </c>
      <c r="L14" s="28"/>
      <c r="M14" s="9">
        <v>33</v>
      </c>
      <c r="N14" s="27">
        <v>33</v>
      </c>
      <c r="O14" s="27"/>
      <c r="P14" s="10">
        <v>3300000</v>
      </c>
      <c r="Q14" s="7">
        <f t="shared" si="0"/>
        <v>990000</v>
      </c>
      <c r="R14" s="8">
        <f t="shared" si="1"/>
        <v>1320000</v>
      </c>
      <c r="S14" s="11">
        <v>2000000</v>
      </c>
    </row>
    <row r="15" spans="1:33" ht="16.5" customHeight="1" thickTop="1" thickBot="1" x14ac:dyDescent="0.25">
      <c r="A15" s="5">
        <v>12</v>
      </c>
      <c r="B15" s="6">
        <v>388086</v>
      </c>
      <c r="C15" s="30" t="s">
        <v>19</v>
      </c>
      <c r="D15" s="30"/>
      <c r="E15" s="30"/>
      <c r="F15" s="7"/>
      <c r="G15" s="29">
        <v>13.09</v>
      </c>
      <c r="H15" s="29"/>
      <c r="I15" s="29">
        <v>17.59</v>
      </c>
      <c r="J15" s="29"/>
      <c r="K15" s="28">
        <v>30.68</v>
      </c>
      <c r="L15" s="28"/>
      <c r="M15" s="9">
        <v>31</v>
      </c>
      <c r="N15" s="27">
        <v>31</v>
      </c>
      <c r="O15" s="27"/>
      <c r="P15" s="10">
        <v>3100000</v>
      </c>
      <c r="Q15" s="7">
        <f t="shared" si="0"/>
        <v>930000</v>
      </c>
      <c r="R15" s="8">
        <f t="shared" si="1"/>
        <v>1240000</v>
      </c>
      <c r="S15" s="11">
        <v>2000000</v>
      </c>
    </row>
    <row r="16" spans="1:33" ht="16.5" customHeight="1" thickTop="1" thickBot="1" x14ac:dyDescent="0.25">
      <c r="A16" s="5">
        <v>13</v>
      </c>
      <c r="B16" s="6">
        <v>303320</v>
      </c>
      <c r="C16" s="30" t="s">
        <v>20</v>
      </c>
      <c r="D16" s="30"/>
      <c r="E16" s="30"/>
      <c r="F16" s="7"/>
      <c r="G16" s="29">
        <v>13.44</v>
      </c>
      <c r="H16" s="29"/>
      <c r="I16" s="29">
        <v>17.04</v>
      </c>
      <c r="J16" s="29"/>
      <c r="K16" s="28">
        <v>30.48</v>
      </c>
      <c r="L16" s="28"/>
      <c r="M16" s="9">
        <v>30</v>
      </c>
      <c r="N16" s="27">
        <v>30</v>
      </c>
      <c r="O16" s="27"/>
      <c r="P16" s="10">
        <v>3000000</v>
      </c>
      <c r="Q16" s="7">
        <f t="shared" si="0"/>
        <v>900000</v>
      </c>
      <c r="R16" s="8">
        <f t="shared" si="1"/>
        <v>1200000</v>
      </c>
      <c r="S16" s="11">
        <v>2000000</v>
      </c>
    </row>
    <row r="17" spans="1:19" ht="17.25" customHeight="1" thickTop="1" thickBot="1" x14ac:dyDescent="0.25">
      <c r="A17" s="5">
        <v>14</v>
      </c>
      <c r="B17" s="6">
        <v>389019</v>
      </c>
      <c r="C17" s="30" t="s">
        <v>21</v>
      </c>
      <c r="D17" s="30"/>
      <c r="E17" s="30"/>
      <c r="F17" s="7"/>
      <c r="G17" s="29">
        <v>22.54</v>
      </c>
      <c r="H17" s="29"/>
      <c r="I17" s="29">
        <v>6.84</v>
      </c>
      <c r="J17" s="29"/>
      <c r="K17" s="28">
        <v>29.38</v>
      </c>
      <c r="L17" s="28"/>
      <c r="M17" s="9">
        <v>29</v>
      </c>
      <c r="N17" s="27">
        <v>29</v>
      </c>
      <c r="O17" s="27"/>
      <c r="P17" s="10">
        <v>2900000</v>
      </c>
      <c r="Q17" s="7">
        <f t="shared" si="0"/>
        <v>870000</v>
      </c>
      <c r="R17" s="8">
        <f t="shared" si="1"/>
        <v>1160000</v>
      </c>
      <c r="S17" s="11">
        <v>2000000</v>
      </c>
    </row>
    <row r="18" spans="1:19" ht="16.5" customHeight="1" thickTop="1" thickBot="1" x14ac:dyDescent="0.25">
      <c r="A18" s="5">
        <v>15</v>
      </c>
      <c r="B18" s="6">
        <v>303381</v>
      </c>
      <c r="C18" s="30" t="s">
        <v>22</v>
      </c>
      <c r="D18" s="30"/>
      <c r="E18" s="30"/>
      <c r="F18" s="7"/>
      <c r="G18" s="29">
        <v>13.12</v>
      </c>
      <c r="H18" s="29"/>
      <c r="I18" s="29">
        <v>16.05</v>
      </c>
      <c r="J18" s="29"/>
      <c r="K18" s="28">
        <v>29.17</v>
      </c>
      <c r="L18" s="28"/>
      <c r="M18" s="9">
        <v>29</v>
      </c>
      <c r="N18" s="27">
        <v>29</v>
      </c>
      <c r="O18" s="27"/>
      <c r="P18" s="10">
        <v>2900000</v>
      </c>
      <c r="Q18" s="7">
        <f t="shared" si="0"/>
        <v>870000</v>
      </c>
      <c r="R18" s="8">
        <f t="shared" si="1"/>
        <v>1160000</v>
      </c>
      <c r="S18" s="11">
        <v>2000000</v>
      </c>
    </row>
    <row r="19" spans="1:19" ht="16.5" customHeight="1" thickTop="1" thickBot="1" x14ac:dyDescent="0.25">
      <c r="A19" s="5">
        <v>16</v>
      </c>
      <c r="B19" s="6">
        <v>303781</v>
      </c>
      <c r="C19" s="30" t="s">
        <v>23</v>
      </c>
      <c r="D19" s="30"/>
      <c r="E19" s="30"/>
      <c r="F19" s="7"/>
      <c r="G19" s="29">
        <v>22.86</v>
      </c>
      <c r="H19" s="29"/>
      <c r="I19" s="29">
        <v>5.4</v>
      </c>
      <c r="J19" s="29"/>
      <c r="K19" s="28">
        <v>28.26</v>
      </c>
      <c r="L19" s="28"/>
      <c r="M19" s="9">
        <v>28</v>
      </c>
      <c r="N19" s="27">
        <v>28</v>
      </c>
      <c r="O19" s="27"/>
      <c r="P19" s="10">
        <v>2800000</v>
      </c>
      <c r="Q19" s="7">
        <f t="shared" si="0"/>
        <v>840000</v>
      </c>
      <c r="R19" s="8">
        <f t="shared" si="1"/>
        <v>1120000</v>
      </c>
      <c r="S19" s="11">
        <v>2000000</v>
      </c>
    </row>
    <row r="20" spans="1:19" ht="17.25" customHeight="1" thickTop="1" thickBot="1" x14ac:dyDescent="0.25">
      <c r="A20" s="5">
        <v>17</v>
      </c>
      <c r="B20" s="6">
        <v>303262</v>
      </c>
      <c r="C20" s="30" t="s">
        <v>24</v>
      </c>
      <c r="D20" s="30"/>
      <c r="E20" s="30"/>
      <c r="F20" s="7"/>
      <c r="G20" s="29">
        <v>13.84</v>
      </c>
      <c r="H20" s="29"/>
      <c r="I20" s="29">
        <v>13.44</v>
      </c>
      <c r="J20" s="29"/>
      <c r="K20" s="28">
        <v>27.28</v>
      </c>
      <c r="L20" s="28"/>
      <c r="M20" s="9">
        <v>27</v>
      </c>
      <c r="N20" s="27">
        <v>27</v>
      </c>
      <c r="O20" s="27"/>
      <c r="P20" s="10">
        <v>2700000</v>
      </c>
      <c r="Q20" s="7">
        <f t="shared" si="0"/>
        <v>810000</v>
      </c>
      <c r="R20" s="8">
        <f t="shared" si="1"/>
        <v>1080000</v>
      </c>
      <c r="S20" s="11">
        <v>2000000</v>
      </c>
    </row>
    <row r="21" spans="1:19" ht="16.5" customHeight="1" thickTop="1" thickBot="1" x14ac:dyDescent="0.25">
      <c r="A21" s="5">
        <v>18</v>
      </c>
      <c r="B21" s="6">
        <v>389041</v>
      </c>
      <c r="C21" s="30" t="s">
        <v>50</v>
      </c>
      <c r="D21" s="30"/>
      <c r="E21" s="30"/>
      <c r="F21" s="7"/>
      <c r="G21" s="29">
        <v>11.94</v>
      </c>
      <c r="H21" s="29"/>
      <c r="I21" s="29">
        <v>14.94</v>
      </c>
      <c r="J21" s="29"/>
      <c r="K21" s="28">
        <v>26.88</v>
      </c>
      <c r="L21" s="28"/>
      <c r="M21" s="9">
        <v>27</v>
      </c>
      <c r="N21" s="27">
        <v>27</v>
      </c>
      <c r="O21" s="27"/>
      <c r="P21" s="10">
        <v>2700000</v>
      </c>
      <c r="Q21" s="7">
        <f t="shared" si="0"/>
        <v>810000</v>
      </c>
      <c r="R21" s="8">
        <f t="shared" si="1"/>
        <v>1080000</v>
      </c>
      <c r="S21" s="11">
        <v>2000000</v>
      </c>
    </row>
    <row r="22" spans="1:19" ht="16.5" customHeight="1" thickTop="1" thickBot="1" x14ac:dyDescent="0.25">
      <c r="A22" s="5">
        <v>19</v>
      </c>
      <c r="B22" s="6">
        <v>303238</v>
      </c>
      <c r="C22" s="30" t="s">
        <v>25</v>
      </c>
      <c r="D22" s="30"/>
      <c r="E22" s="30"/>
      <c r="F22" s="7"/>
      <c r="G22" s="29">
        <v>19.3</v>
      </c>
      <c r="H22" s="29"/>
      <c r="I22" s="29">
        <v>5.32</v>
      </c>
      <c r="J22" s="29"/>
      <c r="K22" s="28">
        <v>24.62</v>
      </c>
      <c r="L22" s="28"/>
      <c r="M22" s="9">
        <v>25</v>
      </c>
      <c r="N22" s="27">
        <v>25</v>
      </c>
      <c r="O22" s="27"/>
      <c r="P22" s="10">
        <v>2500000</v>
      </c>
      <c r="Q22" s="7">
        <f t="shared" si="0"/>
        <v>750000</v>
      </c>
      <c r="R22" s="8">
        <f t="shared" si="1"/>
        <v>1000000</v>
      </c>
      <c r="S22" s="11">
        <v>2000000</v>
      </c>
    </row>
    <row r="23" spans="1:19" ht="17.25" customHeight="1" thickTop="1" thickBot="1" x14ac:dyDescent="0.25">
      <c r="A23" s="5">
        <v>20</v>
      </c>
      <c r="B23" s="6">
        <v>390187</v>
      </c>
      <c r="C23" s="30" t="s">
        <v>26</v>
      </c>
      <c r="D23" s="30"/>
      <c r="E23" s="30"/>
      <c r="F23" s="7"/>
      <c r="G23" s="29">
        <v>4.8</v>
      </c>
      <c r="H23" s="29"/>
      <c r="I23" s="29">
        <v>17.940000000000001</v>
      </c>
      <c r="J23" s="29"/>
      <c r="K23" s="28">
        <v>22.74</v>
      </c>
      <c r="L23" s="28"/>
      <c r="M23" s="9">
        <v>23</v>
      </c>
      <c r="N23" s="27">
        <v>23</v>
      </c>
      <c r="O23" s="27"/>
      <c r="P23" s="10">
        <v>2300000</v>
      </c>
      <c r="Q23" s="7">
        <f t="shared" si="0"/>
        <v>690000</v>
      </c>
      <c r="R23" s="8">
        <f t="shared" si="1"/>
        <v>920000</v>
      </c>
      <c r="S23" s="11">
        <v>2000000</v>
      </c>
    </row>
    <row r="24" spans="1:19" ht="16.5" customHeight="1" thickTop="1" thickBot="1" x14ac:dyDescent="0.25">
      <c r="A24" s="5">
        <v>21</v>
      </c>
      <c r="B24" s="6">
        <v>393036</v>
      </c>
      <c r="C24" s="30" t="s">
        <v>27</v>
      </c>
      <c r="D24" s="30"/>
      <c r="E24" s="30"/>
      <c r="F24" s="7"/>
      <c r="G24" s="29">
        <v>4.3</v>
      </c>
      <c r="H24" s="29"/>
      <c r="I24" s="29">
        <v>18.53</v>
      </c>
      <c r="J24" s="29"/>
      <c r="K24" s="28">
        <v>22.83</v>
      </c>
      <c r="L24" s="28"/>
      <c r="M24" s="9">
        <v>23</v>
      </c>
      <c r="N24" s="27">
        <v>23</v>
      </c>
      <c r="O24" s="27"/>
      <c r="P24" s="10">
        <v>2300000</v>
      </c>
      <c r="Q24" s="7">
        <f t="shared" si="0"/>
        <v>690000</v>
      </c>
      <c r="R24" s="8">
        <f t="shared" si="1"/>
        <v>920000</v>
      </c>
      <c r="S24" s="11">
        <v>2000000</v>
      </c>
    </row>
    <row r="25" spans="1:19" ht="16.5" customHeight="1" thickTop="1" thickBot="1" x14ac:dyDescent="0.25">
      <c r="A25" s="5">
        <v>22</v>
      </c>
      <c r="B25" s="6">
        <v>303350</v>
      </c>
      <c r="C25" s="30" t="s">
        <v>28</v>
      </c>
      <c r="D25" s="30"/>
      <c r="E25" s="30"/>
      <c r="F25" s="7"/>
      <c r="G25" s="29">
        <v>16.96</v>
      </c>
      <c r="H25" s="29"/>
      <c r="I25" s="29">
        <v>6.2</v>
      </c>
      <c r="J25" s="29"/>
      <c r="K25" s="28">
        <v>23.16</v>
      </c>
      <c r="L25" s="28"/>
      <c r="M25" s="9">
        <v>23</v>
      </c>
      <c r="N25" s="27">
        <v>23</v>
      </c>
      <c r="O25" s="27"/>
      <c r="P25" s="10">
        <v>2300000</v>
      </c>
      <c r="Q25" s="7">
        <f t="shared" si="0"/>
        <v>690000</v>
      </c>
      <c r="R25" s="8">
        <f t="shared" si="1"/>
        <v>920000</v>
      </c>
      <c r="S25" s="11">
        <v>2000000</v>
      </c>
    </row>
    <row r="26" spans="1:19" ht="16.5" customHeight="1" thickTop="1" thickBot="1" x14ac:dyDescent="0.25">
      <c r="A26" s="5">
        <v>23</v>
      </c>
      <c r="B26" s="6">
        <v>389026</v>
      </c>
      <c r="C26" s="30" t="s">
        <v>29</v>
      </c>
      <c r="D26" s="30"/>
      <c r="E26" s="30"/>
      <c r="F26" s="7"/>
      <c r="G26" s="29">
        <v>11.3</v>
      </c>
      <c r="H26" s="29"/>
      <c r="I26" s="29">
        <v>10.75</v>
      </c>
      <c r="J26" s="29"/>
      <c r="K26" s="28">
        <v>22.05</v>
      </c>
      <c r="L26" s="28"/>
      <c r="M26" s="9">
        <v>22</v>
      </c>
      <c r="N26" s="27">
        <v>22</v>
      </c>
      <c r="O26" s="27"/>
      <c r="P26" s="10">
        <v>2200000</v>
      </c>
      <c r="Q26" s="7">
        <f t="shared" si="0"/>
        <v>660000</v>
      </c>
      <c r="R26" s="8">
        <f t="shared" si="1"/>
        <v>880000</v>
      </c>
      <c r="S26" s="11">
        <v>2000000</v>
      </c>
    </row>
    <row r="27" spans="1:19" ht="16.5" customHeight="1" thickTop="1" thickBot="1" x14ac:dyDescent="0.25">
      <c r="A27" s="5">
        <v>24</v>
      </c>
      <c r="B27" s="6">
        <v>303239</v>
      </c>
      <c r="C27" s="30" t="s">
        <v>30</v>
      </c>
      <c r="D27" s="30"/>
      <c r="E27" s="30"/>
      <c r="F27" s="7"/>
      <c r="G27" s="29">
        <v>9.1199999999999992</v>
      </c>
      <c r="H27" s="29"/>
      <c r="I27" s="29">
        <v>12</v>
      </c>
      <c r="J27" s="29"/>
      <c r="K27" s="28">
        <v>21.12</v>
      </c>
      <c r="L27" s="28"/>
      <c r="M27" s="9">
        <v>21</v>
      </c>
      <c r="N27" s="27">
        <v>21</v>
      </c>
      <c r="O27" s="27"/>
      <c r="P27" s="10">
        <v>2100000</v>
      </c>
      <c r="Q27" s="7">
        <f t="shared" si="0"/>
        <v>630000</v>
      </c>
      <c r="R27" s="8">
        <f t="shared" si="1"/>
        <v>840000</v>
      </c>
      <c r="S27" s="11">
        <v>2000000</v>
      </c>
    </row>
    <row r="28" spans="1:19" ht="16.5" customHeight="1" thickTop="1" thickBot="1" x14ac:dyDescent="0.25">
      <c r="A28" s="5">
        <v>25</v>
      </c>
      <c r="B28" s="6">
        <v>303417</v>
      </c>
      <c r="C28" s="30" t="s">
        <v>31</v>
      </c>
      <c r="D28" s="30"/>
      <c r="E28" s="30"/>
      <c r="F28" s="7"/>
      <c r="G28" s="29">
        <v>19.72</v>
      </c>
      <c r="H28" s="29"/>
      <c r="I28" s="29">
        <v>0</v>
      </c>
      <c r="J28" s="29"/>
      <c r="K28" s="28">
        <v>19.72</v>
      </c>
      <c r="L28" s="28"/>
      <c r="M28" s="9">
        <v>20</v>
      </c>
      <c r="N28" s="27">
        <v>20</v>
      </c>
      <c r="O28" s="27"/>
      <c r="P28" s="10">
        <v>2000000</v>
      </c>
      <c r="Q28" s="7">
        <f t="shared" si="0"/>
        <v>600000</v>
      </c>
      <c r="R28" s="8">
        <f t="shared" si="1"/>
        <v>800000</v>
      </c>
      <c r="S28" s="11">
        <v>2000000</v>
      </c>
    </row>
    <row r="29" spans="1:19" ht="17.25" thickTop="1" thickBot="1" x14ac:dyDescent="0.25">
      <c r="A29" s="5">
        <v>26</v>
      </c>
      <c r="B29" s="6">
        <v>303378</v>
      </c>
      <c r="C29" s="30" t="s">
        <v>32</v>
      </c>
      <c r="D29" s="30"/>
      <c r="E29" s="30"/>
      <c r="F29" s="7"/>
      <c r="G29" s="29">
        <v>6.32</v>
      </c>
      <c r="H29" s="29"/>
      <c r="I29" s="29">
        <v>13.84</v>
      </c>
      <c r="J29" s="29"/>
      <c r="K29" s="28">
        <v>20.16</v>
      </c>
      <c r="L29" s="28"/>
      <c r="M29" s="9">
        <v>20</v>
      </c>
      <c r="N29" s="27">
        <v>20</v>
      </c>
      <c r="O29" s="27"/>
      <c r="P29" s="10">
        <v>2000000</v>
      </c>
      <c r="Q29" s="7">
        <f t="shared" si="0"/>
        <v>600000</v>
      </c>
      <c r="R29" s="8">
        <f t="shared" si="1"/>
        <v>800000</v>
      </c>
      <c r="S29" s="11">
        <v>2000000</v>
      </c>
    </row>
    <row r="30" spans="1:19" ht="17.25" thickTop="1" thickBot="1" x14ac:dyDescent="0.25">
      <c r="A30" s="5">
        <v>27</v>
      </c>
      <c r="B30" s="6">
        <v>303263</v>
      </c>
      <c r="C30" s="30" t="s">
        <v>33</v>
      </c>
      <c r="D30" s="30"/>
      <c r="E30" s="30"/>
      <c r="F30" s="7"/>
      <c r="G30" s="29">
        <v>11.36</v>
      </c>
      <c r="H30" s="29"/>
      <c r="I30" s="29">
        <v>7.52</v>
      </c>
      <c r="J30" s="29"/>
      <c r="K30" s="28">
        <v>18.88</v>
      </c>
      <c r="L30" s="28"/>
      <c r="M30" s="9">
        <v>19</v>
      </c>
      <c r="N30" s="27">
        <v>19</v>
      </c>
      <c r="O30" s="27"/>
      <c r="P30" s="10">
        <v>1900000</v>
      </c>
      <c r="Q30" s="7">
        <f t="shared" si="0"/>
        <v>570000</v>
      </c>
      <c r="R30" s="8">
        <f t="shared" si="1"/>
        <v>760000</v>
      </c>
      <c r="S30" s="40" t="s">
        <v>55</v>
      </c>
    </row>
    <row r="31" spans="1:19" ht="17.25" thickTop="1" thickBot="1" x14ac:dyDescent="0.25">
      <c r="A31" s="5">
        <v>28</v>
      </c>
      <c r="B31" s="6">
        <v>303340</v>
      </c>
      <c r="C31" s="30" t="s">
        <v>34</v>
      </c>
      <c r="D31" s="30"/>
      <c r="E31" s="30"/>
      <c r="F31" s="7"/>
      <c r="G31" s="29">
        <v>14.36</v>
      </c>
      <c r="H31" s="29"/>
      <c r="I31" s="29">
        <v>4.32</v>
      </c>
      <c r="J31" s="29"/>
      <c r="K31" s="28">
        <v>18.68</v>
      </c>
      <c r="L31" s="28"/>
      <c r="M31" s="9">
        <v>19</v>
      </c>
      <c r="N31" s="27">
        <v>19</v>
      </c>
      <c r="O31" s="27"/>
      <c r="P31" s="10">
        <v>1900000</v>
      </c>
      <c r="Q31" s="7">
        <f t="shared" si="0"/>
        <v>570000</v>
      </c>
      <c r="R31" s="8">
        <f t="shared" si="1"/>
        <v>760000</v>
      </c>
      <c r="S31" s="40" t="s">
        <v>55</v>
      </c>
    </row>
    <row r="32" spans="1:19" ht="17.25" thickTop="1" thickBot="1" x14ac:dyDescent="0.25">
      <c r="A32" s="5">
        <v>29</v>
      </c>
      <c r="B32" s="6">
        <v>303286</v>
      </c>
      <c r="C32" s="30" t="s">
        <v>35</v>
      </c>
      <c r="D32" s="30"/>
      <c r="E32" s="30"/>
      <c r="F32" s="7"/>
      <c r="G32" s="29">
        <v>8.3000000000000007</v>
      </c>
      <c r="H32" s="29"/>
      <c r="I32" s="29">
        <v>7.2</v>
      </c>
      <c r="J32" s="29"/>
      <c r="K32" s="28">
        <v>15.5</v>
      </c>
      <c r="L32" s="28"/>
      <c r="M32" s="9">
        <v>16</v>
      </c>
      <c r="N32" s="27">
        <v>16</v>
      </c>
      <c r="O32" s="27"/>
      <c r="P32" s="10">
        <v>1600000</v>
      </c>
      <c r="Q32" s="7">
        <f t="shared" si="0"/>
        <v>480000</v>
      </c>
      <c r="R32" s="8">
        <f t="shared" si="1"/>
        <v>640000</v>
      </c>
      <c r="S32" s="40" t="s">
        <v>55</v>
      </c>
    </row>
    <row r="33" spans="1:21" ht="17.25" thickTop="1" thickBot="1" x14ac:dyDescent="0.25">
      <c r="A33" s="5">
        <v>30</v>
      </c>
      <c r="B33" s="6">
        <v>303259</v>
      </c>
      <c r="C33" s="30" t="s">
        <v>36</v>
      </c>
      <c r="D33" s="30"/>
      <c r="E33" s="30"/>
      <c r="F33" s="7"/>
      <c r="G33" s="29">
        <v>3</v>
      </c>
      <c r="H33" s="29"/>
      <c r="I33" s="29">
        <v>12</v>
      </c>
      <c r="J33" s="29"/>
      <c r="K33" s="28">
        <v>15</v>
      </c>
      <c r="L33" s="28"/>
      <c r="M33" s="9">
        <v>15</v>
      </c>
      <c r="N33" s="27">
        <v>15</v>
      </c>
      <c r="O33" s="27"/>
      <c r="P33" s="10">
        <v>1500000</v>
      </c>
      <c r="Q33" s="7">
        <f t="shared" si="0"/>
        <v>450000</v>
      </c>
      <c r="R33" s="8">
        <f t="shared" si="1"/>
        <v>600000</v>
      </c>
      <c r="S33" s="40" t="s">
        <v>55</v>
      </c>
    </row>
    <row r="34" spans="1:21" ht="17.25" thickTop="1" thickBot="1" x14ac:dyDescent="0.25">
      <c r="A34" s="5">
        <v>31</v>
      </c>
      <c r="B34" s="6">
        <v>392133</v>
      </c>
      <c r="C34" s="30" t="s">
        <v>37</v>
      </c>
      <c r="D34" s="30"/>
      <c r="E34" s="30"/>
      <c r="F34" s="7"/>
      <c r="G34" s="29">
        <v>6.3</v>
      </c>
      <c r="H34" s="29"/>
      <c r="I34" s="29">
        <v>8.32</v>
      </c>
      <c r="J34" s="29"/>
      <c r="K34" s="28">
        <v>14.62</v>
      </c>
      <c r="L34" s="28"/>
      <c r="M34" s="9">
        <v>15</v>
      </c>
      <c r="N34" s="27">
        <v>15</v>
      </c>
      <c r="O34" s="27"/>
      <c r="P34" s="10">
        <v>1500000</v>
      </c>
      <c r="Q34" s="7">
        <f t="shared" si="0"/>
        <v>450000</v>
      </c>
      <c r="R34" s="8">
        <f t="shared" si="1"/>
        <v>600000</v>
      </c>
      <c r="S34" s="40" t="s">
        <v>55</v>
      </c>
    </row>
    <row r="35" spans="1:21" ht="17.25" thickTop="1" thickBot="1" x14ac:dyDescent="0.25">
      <c r="A35" s="5">
        <v>32</v>
      </c>
      <c r="B35" s="6">
        <v>390208</v>
      </c>
      <c r="C35" s="30" t="s">
        <v>38</v>
      </c>
      <c r="D35" s="30"/>
      <c r="E35" s="30"/>
      <c r="F35" s="7"/>
      <c r="G35" s="29">
        <v>7.92</v>
      </c>
      <c r="H35" s="29"/>
      <c r="I35" s="29">
        <v>6.4</v>
      </c>
      <c r="J35" s="29"/>
      <c r="K35" s="28">
        <v>14.32</v>
      </c>
      <c r="L35" s="28"/>
      <c r="M35" s="9">
        <v>14</v>
      </c>
      <c r="N35" s="27">
        <v>14</v>
      </c>
      <c r="O35" s="27"/>
      <c r="P35" s="10">
        <v>1400000</v>
      </c>
      <c r="Q35" s="7">
        <f t="shared" si="0"/>
        <v>420000</v>
      </c>
      <c r="R35" s="8">
        <f t="shared" si="1"/>
        <v>560000</v>
      </c>
      <c r="S35" s="40" t="s">
        <v>55</v>
      </c>
    </row>
    <row r="36" spans="1:21" ht="16.5" customHeight="1" thickTop="1" thickBot="1" x14ac:dyDescent="0.25">
      <c r="A36" s="5">
        <v>33</v>
      </c>
      <c r="B36" s="6">
        <v>392045</v>
      </c>
      <c r="C36" s="30" t="s">
        <v>39</v>
      </c>
      <c r="D36" s="30"/>
      <c r="E36" s="30"/>
      <c r="F36" s="7"/>
      <c r="G36" s="29">
        <v>0</v>
      </c>
      <c r="H36" s="29"/>
      <c r="I36" s="29">
        <v>13.6</v>
      </c>
      <c r="J36" s="29"/>
      <c r="K36" s="28">
        <v>13.6</v>
      </c>
      <c r="L36" s="28"/>
      <c r="M36" s="9">
        <v>14</v>
      </c>
      <c r="N36" s="27">
        <v>14</v>
      </c>
      <c r="O36" s="27"/>
      <c r="P36" s="10">
        <v>1400000</v>
      </c>
      <c r="Q36" s="7">
        <f t="shared" si="0"/>
        <v>420000</v>
      </c>
      <c r="R36" s="8">
        <f t="shared" si="1"/>
        <v>560000</v>
      </c>
      <c r="S36" s="40" t="s">
        <v>55</v>
      </c>
    </row>
    <row r="37" spans="1:21" ht="17.25" thickTop="1" thickBot="1" x14ac:dyDescent="0.25">
      <c r="A37" s="5">
        <v>34</v>
      </c>
      <c r="B37" s="6">
        <v>391060</v>
      </c>
      <c r="C37" s="30" t="s">
        <v>40</v>
      </c>
      <c r="D37" s="30"/>
      <c r="E37" s="30"/>
      <c r="F37" s="7"/>
      <c r="G37" s="29">
        <v>0</v>
      </c>
      <c r="H37" s="29"/>
      <c r="I37" s="29">
        <v>13.77</v>
      </c>
      <c r="J37" s="29"/>
      <c r="K37" s="28">
        <v>13.77</v>
      </c>
      <c r="L37" s="28"/>
      <c r="M37" s="9">
        <v>14</v>
      </c>
      <c r="N37" s="27">
        <v>14</v>
      </c>
      <c r="O37" s="27"/>
      <c r="P37" s="10">
        <v>1400000</v>
      </c>
      <c r="Q37" s="7">
        <f t="shared" si="0"/>
        <v>420000</v>
      </c>
      <c r="R37" s="8">
        <f t="shared" si="1"/>
        <v>560000</v>
      </c>
      <c r="S37" s="40" t="s">
        <v>55</v>
      </c>
    </row>
    <row r="38" spans="1:21" ht="17.25" thickTop="1" thickBot="1" x14ac:dyDescent="0.25">
      <c r="A38" s="5">
        <v>35</v>
      </c>
      <c r="B38" s="6">
        <v>303379</v>
      </c>
      <c r="C38" s="30" t="s">
        <v>41</v>
      </c>
      <c r="D38" s="30"/>
      <c r="E38" s="30"/>
      <c r="F38" s="7">
        <v>1.2</v>
      </c>
      <c r="G38" s="29">
        <v>5.16</v>
      </c>
      <c r="H38" s="29"/>
      <c r="I38" s="29">
        <v>7.2</v>
      </c>
      <c r="J38" s="29"/>
      <c r="K38" s="28">
        <v>13.56</v>
      </c>
      <c r="L38" s="28"/>
      <c r="M38" s="9">
        <v>14</v>
      </c>
      <c r="N38" s="27">
        <v>14</v>
      </c>
      <c r="O38" s="27"/>
      <c r="P38" s="10">
        <v>1400000</v>
      </c>
      <c r="Q38" s="7">
        <f t="shared" si="0"/>
        <v>420000</v>
      </c>
      <c r="R38" s="8">
        <f t="shared" si="1"/>
        <v>560000</v>
      </c>
      <c r="S38" s="40" t="s">
        <v>55</v>
      </c>
    </row>
    <row r="39" spans="1:21" ht="17.25" thickTop="1" thickBot="1" x14ac:dyDescent="0.25">
      <c r="A39" s="5">
        <v>36</v>
      </c>
      <c r="B39" s="6">
        <v>303234</v>
      </c>
      <c r="C39" s="30" t="s">
        <v>42</v>
      </c>
      <c r="D39" s="30"/>
      <c r="E39" s="30"/>
      <c r="F39" s="7"/>
      <c r="G39" s="29">
        <v>2</v>
      </c>
      <c r="H39" s="29"/>
      <c r="I39" s="29">
        <v>11.3</v>
      </c>
      <c r="J39" s="29"/>
      <c r="K39" s="28">
        <v>13.3</v>
      </c>
      <c r="L39" s="28"/>
      <c r="M39" s="9">
        <v>13</v>
      </c>
      <c r="N39" s="27">
        <v>13</v>
      </c>
      <c r="O39" s="27"/>
      <c r="P39" s="10">
        <v>1300000</v>
      </c>
      <c r="Q39" s="7">
        <f t="shared" si="0"/>
        <v>390000</v>
      </c>
      <c r="R39" s="8">
        <f t="shared" si="1"/>
        <v>520000</v>
      </c>
      <c r="S39" s="40" t="s">
        <v>55</v>
      </c>
      <c r="U39" s="3"/>
    </row>
    <row r="40" spans="1:21" ht="17.25" thickTop="1" thickBot="1" x14ac:dyDescent="0.25">
      <c r="A40" s="5">
        <v>37</v>
      </c>
      <c r="B40" s="6">
        <v>303408</v>
      </c>
      <c r="C40" s="30" t="s">
        <v>43</v>
      </c>
      <c r="D40" s="30"/>
      <c r="E40" s="30"/>
      <c r="F40" s="7"/>
      <c r="G40" s="29">
        <v>8.44</v>
      </c>
      <c r="H40" s="29"/>
      <c r="I40" s="29">
        <v>5.04</v>
      </c>
      <c r="J40" s="29"/>
      <c r="K40" s="28">
        <v>13.48</v>
      </c>
      <c r="L40" s="28"/>
      <c r="M40" s="9">
        <v>13</v>
      </c>
      <c r="N40" s="27">
        <v>13</v>
      </c>
      <c r="O40" s="27"/>
      <c r="P40" s="10">
        <v>1300000</v>
      </c>
      <c r="Q40" s="7">
        <f t="shared" si="0"/>
        <v>390000</v>
      </c>
      <c r="R40" s="8">
        <f t="shared" si="1"/>
        <v>520000</v>
      </c>
      <c r="S40" s="40" t="s">
        <v>55</v>
      </c>
    </row>
    <row r="41" spans="1:21" ht="17.25" thickTop="1" thickBot="1" x14ac:dyDescent="0.25">
      <c r="A41" s="5">
        <v>38</v>
      </c>
      <c r="B41" s="6">
        <v>391019</v>
      </c>
      <c r="C41" s="30" t="s">
        <v>44</v>
      </c>
      <c r="D41" s="30"/>
      <c r="E41" s="30"/>
      <c r="F41" s="7"/>
      <c r="G41" s="29">
        <v>11.34</v>
      </c>
      <c r="H41" s="29"/>
      <c r="I41" s="29">
        <v>1.5</v>
      </c>
      <c r="J41" s="29"/>
      <c r="K41" s="28">
        <v>12.84</v>
      </c>
      <c r="L41" s="28"/>
      <c r="M41" s="9">
        <v>13</v>
      </c>
      <c r="N41" s="27">
        <v>13</v>
      </c>
      <c r="O41" s="27"/>
      <c r="P41" s="10">
        <v>1300000</v>
      </c>
      <c r="Q41" s="7">
        <f t="shared" si="0"/>
        <v>390000</v>
      </c>
      <c r="R41" s="8">
        <f t="shared" si="1"/>
        <v>520000</v>
      </c>
      <c r="S41" s="40" t="s">
        <v>55</v>
      </c>
    </row>
    <row r="42" spans="1:21" ht="16.5" customHeight="1" thickTop="1" thickBot="1" x14ac:dyDescent="0.25">
      <c r="A42" s="5">
        <v>39</v>
      </c>
      <c r="B42" s="6">
        <v>391028</v>
      </c>
      <c r="C42" s="30" t="s">
        <v>45</v>
      </c>
      <c r="D42" s="30"/>
      <c r="E42" s="30"/>
      <c r="F42" s="7">
        <v>2.95</v>
      </c>
      <c r="G42" s="29">
        <v>6.9</v>
      </c>
      <c r="H42" s="29"/>
      <c r="I42" s="29">
        <v>2</v>
      </c>
      <c r="J42" s="29"/>
      <c r="K42" s="28">
        <v>11.85</v>
      </c>
      <c r="L42" s="28"/>
      <c r="M42" s="9">
        <v>12</v>
      </c>
      <c r="N42" s="27">
        <v>12</v>
      </c>
      <c r="O42" s="27"/>
      <c r="P42" s="10">
        <v>1200000</v>
      </c>
      <c r="Q42" s="7">
        <f t="shared" si="0"/>
        <v>360000</v>
      </c>
      <c r="R42" s="8">
        <f t="shared" si="1"/>
        <v>480000</v>
      </c>
      <c r="S42" s="40" t="s">
        <v>55</v>
      </c>
      <c r="U42" s="16"/>
    </row>
    <row r="43" spans="1:21" ht="17.25" thickTop="1" thickBot="1" x14ac:dyDescent="0.25">
      <c r="A43" s="5">
        <v>40</v>
      </c>
      <c r="B43" s="6">
        <v>303313</v>
      </c>
      <c r="C43" s="30" t="s">
        <v>46</v>
      </c>
      <c r="D43" s="30"/>
      <c r="E43" s="30"/>
      <c r="F43" s="7"/>
      <c r="G43" s="29">
        <v>0</v>
      </c>
      <c r="H43" s="29"/>
      <c r="I43" s="29">
        <v>12.4</v>
      </c>
      <c r="J43" s="29"/>
      <c r="K43" s="28">
        <v>12.4</v>
      </c>
      <c r="L43" s="28"/>
      <c r="M43" s="9">
        <v>12</v>
      </c>
      <c r="N43" s="27">
        <v>12</v>
      </c>
      <c r="O43" s="27"/>
      <c r="P43" s="10">
        <v>1200000</v>
      </c>
      <c r="Q43" s="7">
        <f t="shared" si="0"/>
        <v>360000</v>
      </c>
      <c r="R43" s="8">
        <f t="shared" si="1"/>
        <v>480000</v>
      </c>
      <c r="S43" s="40" t="s">
        <v>55</v>
      </c>
    </row>
    <row r="44" spans="1:21" ht="17.25" thickTop="1" thickBot="1" x14ac:dyDescent="0.25">
      <c r="A44" s="5">
        <v>41</v>
      </c>
      <c r="B44" s="6">
        <v>303243</v>
      </c>
      <c r="C44" s="30" t="s">
        <v>47</v>
      </c>
      <c r="D44" s="30"/>
      <c r="E44" s="30"/>
      <c r="F44" s="7"/>
      <c r="G44" s="29">
        <v>12.3</v>
      </c>
      <c r="H44" s="29"/>
      <c r="I44" s="29">
        <v>0</v>
      </c>
      <c r="J44" s="29"/>
      <c r="K44" s="28">
        <v>12.3</v>
      </c>
      <c r="L44" s="28"/>
      <c r="M44" s="9">
        <v>12</v>
      </c>
      <c r="N44" s="27">
        <v>12</v>
      </c>
      <c r="O44" s="27"/>
      <c r="P44" s="10">
        <v>1200000</v>
      </c>
      <c r="Q44" s="7">
        <f t="shared" si="0"/>
        <v>360000</v>
      </c>
      <c r="R44" s="8">
        <f t="shared" si="1"/>
        <v>480000</v>
      </c>
      <c r="S44" s="40" t="s">
        <v>55</v>
      </c>
    </row>
    <row r="45" spans="1:21" ht="17.25" thickTop="1" thickBot="1" x14ac:dyDescent="0.25">
      <c r="A45" s="5">
        <v>42</v>
      </c>
      <c r="B45" s="6">
        <v>303393</v>
      </c>
      <c r="C45" s="30" t="s">
        <v>48</v>
      </c>
      <c r="D45" s="30"/>
      <c r="E45" s="30"/>
      <c r="F45" s="7"/>
      <c r="G45" s="29">
        <v>10.55</v>
      </c>
      <c r="H45" s="29"/>
      <c r="I45" s="29">
        <v>0.8</v>
      </c>
      <c r="J45" s="29"/>
      <c r="K45" s="28">
        <v>11.35</v>
      </c>
      <c r="L45" s="28"/>
      <c r="M45" s="9">
        <v>11</v>
      </c>
      <c r="N45" s="27">
        <v>11</v>
      </c>
      <c r="O45" s="27"/>
      <c r="P45" s="10">
        <v>1100000</v>
      </c>
      <c r="Q45" s="7">
        <f t="shared" si="0"/>
        <v>330000</v>
      </c>
      <c r="R45" s="8">
        <f t="shared" si="1"/>
        <v>440000</v>
      </c>
      <c r="S45" s="40" t="s">
        <v>55</v>
      </c>
    </row>
    <row r="46" spans="1:21" ht="17.25" thickTop="1" thickBot="1" x14ac:dyDescent="0.25">
      <c r="A46" s="5">
        <v>43</v>
      </c>
      <c r="B46" s="22">
        <v>391053</v>
      </c>
      <c r="C46" s="31" t="s">
        <v>49</v>
      </c>
      <c r="D46" s="31"/>
      <c r="E46" s="31"/>
      <c r="F46" s="8"/>
      <c r="G46" s="29">
        <v>0</v>
      </c>
      <c r="H46" s="29"/>
      <c r="I46" s="29">
        <v>9.8000000000000007</v>
      </c>
      <c r="J46" s="29"/>
      <c r="K46" s="28">
        <v>9.8000000000000007</v>
      </c>
      <c r="L46" s="28"/>
      <c r="M46" s="9">
        <v>10</v>
      </c>
      <c r="N46" s="27">
        <v>10</v>
      </c>
      <c r="O46" s="27"/>
      <c r="P46" s="10">
        <v>1000000</v>
      </c>
      <c r="Q46" s="7">
        <f t="shared" si="0"/>
        <v>300000</v>
      </c>
      <c r="R46" s="8">
        <f t="shared" si="1"/>
        <v>400000</v>
      </c>
      <c r="S46" s="40" t="s">
        <v>55</v>
      </c>
    </row>
    <row r="47" spans="1:21" ht="21" customHeight="1" thickTop="1" x14ac:dyDescent="0.2">
      <c r="A47" s="3"/>
      <c r="B47"/>
      <c r="C47" s="21"/>
      <c r="D47" s="21"/>
      <c r="E47"/>
      <c r="F47" s="3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1" ht="19.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ht="14.2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ht="14.2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ht="14.2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ht="14.2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ht="14.2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ht="14.2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ht="14.2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ht="14.25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ht="14.2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ht="14.2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ht="14.2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ht="14.2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4.2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4.2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4.2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4.2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14.2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ht="14.2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ht="14.2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ht="14.2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ht="14.2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ht="14.2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ht="14.2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14.2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ht="14.2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ht="14.2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ht="14.2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ht="14.2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ht="14.2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ht="14.2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ht="14.2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ht="14.2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4.2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ht="14.2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ht="14.2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ht="14.2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ht="14.2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14.2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ht="14.2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14.2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14.2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14.2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ht="14.2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ht="14.2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ht="14.2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ht="14.2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ht="14.2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ht="14.2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ht="14.2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ht="14.2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ht="14.2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ht="14.2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ht="14.2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ht="14.2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ht="14.2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ht="14.2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ht="14.2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ht="14.2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4.2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4.2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ht="14.2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ht="14.2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ht="14.2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ht="14.2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ht="14.2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ht="14.2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ht="14.2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ht="14.2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14.2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ht="14.2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ht="14.2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ht="14.2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ht="14.2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ht="14.2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ht="14.2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ht="14.2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ht="14.2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ht="14.2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ht="14.2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ht="14.2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ht="14.2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ht="14.2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ht="14.2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ht="14.2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ht="14.2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ht="14.2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ht="14.2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ht="14.2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ht="14.2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ht="14.2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ht="14.2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ht="14.2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4.2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4.2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4.2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ht="14.2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ht="14.2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ht="14.2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14.2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ht="14.2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ht="14.2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ht="14.2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ht="14.2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14.2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ht="14.2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4.2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14.2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ht="14.2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ht="14.2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ht="14.2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ht="14.2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ht="14.2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ht="14.2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ht="14.2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ht="14.2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ht="14.2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ht="14.2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ht="14.2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ht="14.2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ht="14.2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ht="14.2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ht="14.2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ht="14.2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ht="14.2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ht="14.2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ht="14.2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ht="14.2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ht="14.2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ht="14.2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ht="14.2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ht="14.2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ht="14.2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ht="14.2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ht="14.2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ht="14.2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ht="14.2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ht="14.2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ht="14.2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ht="14.2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ht="14.2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ht="14.2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ht="14.2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ht="14.2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ht="14.2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ht="14.2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ht="14.2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ht="14.2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ht="14.2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ht="14.2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ht="14.2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ht="14.2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ht="14.2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ht="14.2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ht="14.2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ht="14.2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ht="14.2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ht="14.2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ht="14.2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ht="14.2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ht="14.2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ht="14.2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ht="14.2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ht="14.2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ht="14.2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ht="14.2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ht="14.2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ht="14.2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ht="14.2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ht="14.2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ht="14.2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ht="14.2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ht="14.2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ht="14.2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ht="14.2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ht="14.2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ht="14.2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ht="14.2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ht="14.2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ht="14.2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ht="14.2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ht="14.2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ht="14.2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ht="14.2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ht="14.2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ht="14.2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ht="14.2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ht="15" thickBo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</sheetData>
  <mergeCells count="226">
    <mergeCell ref="P2:P3"/>
    <mergeCell ref="F1:F3"/>
    <mergeCell ref="K7:L7"/>
    <mergeCell ref="I7:J7"/>
    <mergeCell ref="N46:O46"/>
    <mergeCell ref="I1:J3"/>
    <mergeCell ref="G1:H3"/>
    <mergeCell ref="C1:E3"/>
    <mergeCell ref="Q1:Q3"/>
    <mergeCell ref="N1:O3"/>
    <mergeCell ref="M1:M3"/>
    <mergeCell ref="K1:L3"/>
    <mergeCell ref="N4:O4"/>
    <mergeCell ref="K4:L4"/>
    <mergeCell ref="I4:J4"/>
    <mergeCell ref="G4:H4"/>
    <mergeCell ref="C4:E4"/>
    <mergeCell ref="N8:O8"/>
    <mergeCell ref="C9:E9"/>
    <mergeCell ref="G9:H9"/>
    <mergeCell ref="I9:J9"/>
    <mergeCell ref="K9:L9"/>
    <mergeCell ref="N9:O9"/>
    <mergeCell ref="A1:A3"/>
    <mergeCell ref="B1:B3"/>
    <mergeCell ref="N5:O5"/>
    <mergeCell ref="C6:E6"/>
    <mergeCell ref="G6:H6"/>
    <mergeCell ref="I6:J6"/>
    <mergeCell ref="K6:L6"/>
    <mergeCell ref="N6:O6"/>
    <mergeCell ref="C5:E5"/>
    <mergeCell ref="G5:H5"/>
    <mergeCell ref="I5:J5"/>
    <mergeCell ref="K5:L5"/>
    <mergeCell ref="C8:E8"/>
    <mergeCell ref="G8:H8"/>
    <mergeCell ref="I8:J8"/>
    <mergeCell ref="K8:L8"/>
    <mergeCell ref="N10:O10"/>
    <mergeCell ref="C11:E11"/>
    <mergeCell ref="G11:H11"/>
    <mergeCell ref="I11:J11"/>
    <mergeCell ref="K11:L11"/>
    <mergeCell ref="N11:O11"/>
    <mergeCell ref="C10:E10"/>
    <mergeCell ref="G10:H10"/>
    <mergeCell ref="I10:J10"/>
    <mergeCell ref="K10:L10"/>
    <mergeCell ref="N12:O12"/>
    <mergeCell ref="C13:E13"/>
    <mergeCell ref="G13:H13"/>
    <mergeCell ref="I13:J13"/>
    <mergeCell ref="K13:L13"/>
    <mergeCell ref="N13:O13"/>
    <mergeCell ref="C12:E12"/>
    <mergeCell ref="G12:H12"/>
    <mergeCell ref="I12:J12"/>
    <mergeCell ref="K12:L12"/>
    <mergeCell ref="N14:O14"/>
    <mergeCell ref="C15:E15"/>
    <mergeCell ref="G15:H15"/>
    <mergeCell ref="I15:J15"/>
    <mergeCell ref="K15:L15"/>
    <mergeCell ref="N15:O15"/>
    <mergeCell ref="C14:E14"/>
    <mergeCell ref="G14:H14"/>
    <mergeCell ref="I14:J14"/>
    <mergeCell ref="K14:L14"/>
    <mergeCell ref="N16:O16"/>
    <mergeCell ref="C17:E17"/>
    <mergeCell ref="G17:H17"/>
    <mergeCell ref="I17:J17"/>
    <mergeCell ref="K17:L17"/>
    <mergeCell ref="N17:O17"/>
    <mergeCell ref="C16:E16"/>
    <mergeCell ref="G16:H16"/>
    <mergeCell ref="I16:J16"/>
    <mergeCell ref="K16:L16"/>
    <mergeCell ref="N20:O20"/>
    <mergeCell ref="C20:E20"/>
    <mergeCell ref="G20:H20"/>
    <mergeCell ref="I20:J20"/>
    <mergeCell ref="K20:L20"/>
    <mergeCell ref="N18:O18"/>
    <mergeCell ref="C19:E19"/>
    <mergeCell ref="G19:H19"/>
    <mergeCell ref="I19:J19"/>
    <mergeCell ref="K19:L19"/>
    <mergeCell ref="N19:O19"/>
    <mergeCell ref="C18:E18"/>
    <mergeCell ref="G18:H18"/>
    <mergeCell ref="I18:J18"/>
    <mergeCell ref="K18:L18"/>
    <mergeCell ref="K22:L22"/>
    <mergeCell ref="N22:O22"/>
    <mergeCell ref="C23:E23"/>
    <mergeCell ref="G23:H23"/>
    <mergeCell ref="I23:J23"/>
    <mergeCell ref="K23:L23"/>
    <mergeCell ref="N23:O23"/>
    <mergeCell ref="C22:E22"/>
    <mergeCell ref="G22:H22"/>
    <mergeCell ref="I22:J22"/>
    <mergeCell ref="N24:O24"/>
    <mergeCell ref="C25:E25"/>
    <mergeCell ref="G25:H25"/>
    <mergeCell ref="I25:J25"/>
    <mergeCell ref="K25:L25"/>
    <mergeCell ref="N25:O25"/>
    <mergeCell ref="C24:E24"/>
    <mergeCell ref="G24:H24"/>
    <mergeCell ref="I24:J24"/>
    <mergeCell ref="K24:L24"/>
    <mergeCell ref="N26:O26"/>
    <mergeCell ref="C27:E27"/>
    <mergeCell ref="G27:H27"/>
    <mergeCell ref="I27:J27"/>
    <mergeCell ref="K27:L27"/>
    <mergeCell ref="N27:O27"/>
    <mergeCell ref="C26:E26"/>
    <mergeCell ref="G26:H26"/>
    <mergeCell ref="I26:J26"/>
    <mergeCell ref="K26:L26"/>
    <mergeCell ref="N28:O28"/>
    <mergeCell ref="C29:E29"/>
    <mergeCell ref="G29:H29"/>
    <mergeCell ref="I29:J29"/>
    <mergeCell ref="K29:L29"/>
    <mergeCell ref="N29:O29"/>
    <mergeCell ref="C28:E28"/>
    <mergeCell ref="G28:H28"/>
    <mergeCell ref="I28:J28"/>
    <mergeCell ref="K28:L28"/>
    <mergeCell ref="N30:O30"/>
    <mergeCell ref="C31:E31"/>
    <mergeCell ref="G31:H31"/>
    <mergeCell ref="I31:J31"/>
    <mergeCell ref="K31:L31"/>
    <mergeCell ref="N31:O31"/>
    <mergeCell ref="C30:E30"/>
    <mergeCell ref="G30:H30"/>
    <mergeCell ref="I30:J30"/>
    <mergeCell ref="K30:L30"/>
    <mergeCell ref="N32:O32"/>
    <mergeCell ref="C33:E33"/>
    <mergeCell ref="G33:H33"/>
    <mergeCell ref="I33:J33"/>
    <mergeCell ref="K33:L33"/>
    <mergeCell ref="N33:O33"/>
    <mergeCell ref="C32:E32"/>
    <mergeCell ref="G32:H32"/>
    <mergeCell ref="I32:J32"/>
    <mergeCell ref="K32:L32"/>
    <mergeCell ref="N34:O34"/>
    <mergeCell ref="C35:E35"/>
    <mergeCell ref="G35:H35"/>
    <mergeCell ref="I35:J35"/>
    <mergeCell ref="K35:L35"/>
    <mergeCell ref="N35:O35"/>
    <mergeCell ref="C34:E34"/>
    <mergeCell ref="G34:H34"/>
    <mergeCell ref="I34:J34"/>
    <mergeCell ref="K34:L34"/>
    <mergeCell ref="N36:O36"/>
    <mergeCell ref="C37:E37"/>
    <mergeCell ref="G37:H37"/>
    <mergeCell ref="I37:J37"/>
    <mergeCell ref="K37:L37"/>
    <mergeCell ref="N37:O37"/>
    <mergeCell ref="C36:E36"/>
    <mergeCell ref="G36:H36"/>
    <mergeCell ref="I36:J36"/>
    <mergeCell ref="K36:L36"/>
    <mergeCell ref="K40:L40"/>
    <mergeCell ref="N38:O38"/>
    <mergeCell ref="C39:E39"/>
    <mergeCell ref="G39:H39"/>
    <mergeCell ref="I39:J39"/>
    <mergeCell ref="K39:L39"/>
    <mergeCell ref="N39:O39"/>
    <mergeCell ref="C38:E38"/>
    <mergeCell ref="G38:H38"/>
    <mergeCell ref="I38:J38"/>
    <mergeCell ref="K38:L38"/>
    <mergeCell ref="K46:L46"/>
    <mergeCell ref="I46:J46"/>
    <mergeCell ref="G46:H46"/>
    <mergeCell ref="C46:E46"/>
    <mergeCell ref="N43:O43"/>
    <mergeCell ref="C42:E42"/>
    <mergeCell ref="G42:H42"/>
    <mergeCell ref="I42:J42"/>
    <mergeCell ref="K42:L42"/>
    <mergeCell ref="C45:E45"/>
    <mergeCell ref="G45:H45"/>
    <mergeCell ref="I45:J45"/>
    <mergeCell ref="K45:L45"/>
    <mergeCell ref="N45:O45"/>
    <mergeCell ref="C44:E44"/>
    <mergeCell ref="G44:H44"/>
    <mergeCell ref="I44:J44"/>
    <mergeCell ref="K44:L44"/>
    <mergeCell ref="R1:R3"/>
    <mergeCell ref="S1:S3"/>
    <mergeCell ref="N21:O21"/>
    <mergeCell ref="K21:L21"/>
    <mergeCell ref="I21:J21"/>
    <mergeCell ref="G21:H21"/>
    <mergeCell ref="C21:E21"/>
    <mergeCell ref="N44:O44"/>
    <mergeCell ref="N42:O42"/>
    <mergeCell ref="C7:D7"/>
    <mergeCell ref="C43:E43"/>
    <mergeCell ref="G43:H43"/>
    <mergeCell ref="I43:J43"/>
    <mergeCell ref="K43:L43"/>
    <mergeCell ref="N40:O40"/>
    <mergeCell ref="C41:E41"/>
    <mergeCell ref="G41:H41"/>
    <mergeCell ref="I41:J41"/>
    <mergeCell ref="K41:L41"/>
    <mergeCell ref="N41:O41"/>
    <mergeCell ref="C40:E40"/>
    <mergeCell ref="G40:H40"/>
    <mergeCell ref="I40:J40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Pack 25 DVDs</dc:creator>
  <cp:lastModifiedBy>kh-sofi</cp:lastModifiedBy>
  <cp:lastPrinted>2018-10-23T08:54:07Z</cp:lastPrinted>
  <dcterms:created xsi:type="dcterms:W3CDTF">2018-10-21T08:50:23Z</dcterms:created>
  <dcterms:modified xsi:type="dcterms:W3CDTF">2018-11-13T08:14:03Z</dcterms:modified>
</cp:coreProperties>
</file>